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4415" windowHeight="12795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J66" i="1"/>
  <c r="J67" l="1"/>
  <c r="J68" s="1"/>
</calcChain>
</file>

<file path=xl/sharedStrings.xml><?xml version="1.0" encoding="utf-8"?>
<sst xmlns="http://schemas.openxmlformats.org/spreadsheetml/2006/main" count="202" uniqueCount="106">
  <si>
    <t>Lešení</t>
  </si>
  <si>
    <t>Komplexní zkoušky</t>
  </si>
  <si>
    <t>Zaregulování</t>
  </si>
  <si>
    <t>Zaškolení</t>
  </si>
  <si>
    <t>Název</t>
  </si>
  <si>
    <t>Dokumentace skutečného provedení</t>
  </si>
  <si>
    <t>Jednotka</t>
  </si>
  <si>
    <t>Počet</t>
  </si>
  <si>
    <t>ks/m2/bm</t>
  </si>
  <si>
    <t>-</t>
  </si>
  <si>
    <t>ks</t>
  </si>
  <si>
    <t>kg</t>
  </si>
  <si>
    <t>m2</t>
  </si>
  <si>
    <t>Montážní materiál</t>
  </si>
  <si>
    <t>%</t>
  </si>
  <si>
    <t>kp</t>
  </si>
  <si>
    <t>h</t>
  </si>
  <si>
    <t xml:space="preserve">  Položka</t>
  </si>
  <si>
    <t>Dodávka j.</t>
  </si>
  <si>
    <t>Montáž j.</t>
  </si>
  <si>
    <t>Dodávka celk.</t>
  </si>
  <si>
    <t>Montáž celk.</t>
  </si>
  <si>
    <t>Kč</t>
  </si>
  <si>
    <t>Celkem</t>
  </si>
  <si>
    <t>DPH20%</t>
  </si>
  <si>
    <t>Celkem vč. DPH20%</t>
  </si>
  <si>
    <t xml:space="preserve">VRN </t>
  </si>
  <si>
    <t>Standard</t>
  </si>
  <si>
    <t>Cena celkem (Kč) bez DPH</t>
  </si>
  <si>
    <t>DPH21% (Kč)</t>
  </si>
  <si>
    <t>Cena celkem (Kč) vč. DPH21%</t>
  </si>
  <si>
    <t>01</t>
  </si>
  <si>
    <t>02</t>
  </si>
  <si>
    <t>10</t>
  </si>
  <si>
    <t>11</t>
  </si>
  <si>
    <t>03</t>
  </si>
  <si>
    <t>04</t>
  </si>
  <si>
    <t>05</t>
  </si>
  <si>
    <t>06</t>
  </si>
  <si>
    <t>07</t>
  </si>
  <si>
    <t>08</t>
  </si>
  <si>
    <t>09</t>
  </si>
  <si>
    <t>P.</t>
  </si>
  <si>
    <t>Potrubí, izolace a montážní materiál</t>
  </si>
  <si>
    <t>V.</t>
  </si>
  <si>
    <t>Doprava horizontální a vertikální %</t>
  </si>
  <si>
    <t>1.</t>
  </si>
  <si>
    <t>Regulační klapka kruhová s ručním ovládáním</t>
  </si>
  <si>
    <t>Kompaktní vzduchotechnická jednotka pro vnitřní provedení v sestavě:</t>
  </si>
  <si>
    <t>Tepelná izolace minerální vata tl.40mm+Al polep (m=50kg/m3)</t>
  </si>
  <si>
    <t xml:space="preserve">přívod: - tl. manžeta, uzavírací těsná klapka se servophonem 24V </t>
  </si>
  <si>
    <t>DN250 vč. vestavěných spínacích prvků a teplotních čidel</t>
  </si>
  <si>
    <t>Zařízení splňuje nařízení směrnice ErP - ECODESIGN 2016</t>
  </si>
  <si>
    <t>DN160</t>
  </si>
  <si>
    <t>Potrubní elekrický ohřívač Qt=2kW/230V</t>
  </si>
  <si>
    <t>Vyústka jednořadá průmyslová na kruhové potrubí</t>
  </si>
  <si>
    <t>425x75mm s regulací R1</t>
  </si>
  <si>
    <t>Jednotka vybavena autonomní regulací zajišťující veškeré jisticí, ovládací</t>
  </si>
  <si>
    <t>a bezpečnostní prvky vč.čidel, kabláže a dálkového ovladače.</t>
  </si>
  <si>
    <t>jednotka s opláštěním tl.30mm, stojaté provedení, 2x sifon</t>
  </si>
  <si>
    <t>ventilátor s EC motorem Qv=800m3/h, pext=250Pa, tlumicí manžeta</t>
  </si>
  <si>
    <t>Větrání Dílny - přívod a odvod vzduchu</t>
  </si>
  <si>
    <t>filtr M5, deskový rekuperátor s obtokem a klapkou 24V,  účinnost 85%,</t>
  </si>
  <si>
    <t>deskový rekuperátor s obtokem a klapkou 24V, účinnost 85%, ventilátor</t>
  </si>
  <si>
    <t>s EC motorem, Qv=800m3/h, pext=250Pa.</t>
  </si>
  <si>
    <t>odvod: - tl. manžeta, uzavírací těsná klapka se servophonem 24V, filtr G4,</t>
  </si>
  <si>
    <t>Tlumič hluku kruhový ohebný DN250-1m</t>
  </si>
  <si>
    <t>DN250, délka 1m, celkový útlum 22dB</t>
  </si>
  <si>
    <t>315x315mm</t>
  </si>
  <si>
    <t>Protidešťová žaluzie pozinkovaná s rámem a sítem RAL xxxx (šedá)</t>
  </si>
  <si>
    <t>Čtyřhranné potrubí sk.I - rovné</t>
  </si>
  <si>
    <t>Čtyřhranné potrubí sk.I - tvarovky</t>
  </si>
  <si>
    <t>Oblouk DN250/30°</t>
  </si>
  <si>
    <t>Oblouk DN250/90°</t>
  </si>
  <si>
    <t>Oblouk DN160/45°</t>
  </si>
  <si>
    <t>Oblouk DN180/45°</t>
  </si>
  <si>
    <t>Oblouk DN200/45°</t>
  </si>
  <si>
    <t>Kruhové potrubí SPIRO</t>
  </si>
  <si>
    <t>Záslepka DN160</t>
  </si>
  <si>
    <t>Vsuvka vnější DN250</t>
  </si>
  <si>
    <t>Vsuvka vnitřní DN250</t>
  </si>
  <si>
    <t>12</t>
  </si>
  <si>
    <t>13</t>
  </si>
  <si>
    <t>Vsuvka vnitřní DN200</t>
  </si>
  <si>
    <t>Vsuvka vnitřní DN180</t>
  </si>
  <si>
    <t>14</t>
  </si>
  <si>
    <t>Vsuvka vnitřní DN160</t>
  </si>
  <si>
    <t>15</t>
  </si>
  <si>
    <t>Přechod DN250/160</t>
  </si>
  <si>
    <t>Přechod DN250/200</t>
  </si>
  <si>
    <t>16</t>
  </si>
  <si>
    <t>17</t>
  </si>
  <si>
    <t>Přechod DN180/160</t>
  </si>
  <si>
    <t>Přechod DN200/180</t>
  </si>
  <si>
    <t>18</t>
  </si>
  <si>
    <t>19</t>
  </si>
  <si>
    <t>T-KUS 250 250</t>
  </si>
  <si>
    <t>20</t>
  </si>
  <si>
    <t>Trouba DN160 3000</t>
  </si>
  <si>
    <t>Trouba DN180 3000</t>
  </si>
  <si>
    <t>Trouba DN200 3000</t>
  </si>
  <si>
    <t>Trouba DN250 3000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</si>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</sst>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38"/>
      <scheme val="minor"/>
    </font>
    <font>
      <sz val="8"/>
      <name val="Arial CE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indexed="8"/>
      <name val="Calibri"/>
      <family val="2"/>
      <charset val="238"/>
    </font>
    <font>
      <i/>
      <sz val="9"/>
      <name val="Arial"/>
      <family val="2"/>
      <charset val="238"/>
    </font>
    <font>
      <sz val="8"/>
      <name val="Calibri"/>
      <family val="2"/>
      <charset val="238"/>
    </font>
    <font>
      <sz val="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1">
      <alignment horizontal="center" vertical="center" wrapText="1"/>
    </xf>
  </cellStyleXfs>
  <cellXfs count="54">
    <xf numFmtId="0" fontId="0" fillId="0" borderId="0" xfId="0"/>
    <xf numFmtId="49" fontId="2" fillId="0" borderId="0" xfId="0" applyNumberFormat="1" applyFont="1" applyAlignment="1">
      <alignment horizontal="left"/>
    </xf>
    <xf numFmtId="3" fontId="0" fillId="0" borderId="0" xfId="0" applyNumberFormat="1" applyAlignment="1">
      <alignment horizontal="right"/>
    </xf>
    <xf numFmtId="3" fontId="4" fillId="0" borderId="2" xfId="0" applyNumberFormat="1" applyFont="1" applyBorder="1" applyAlignment="1">
      <alignment horizontal="right"/>
    </xf>
    <xf numFmtId="3" fontId="0" fillId="0" borderId="0" xfId="0" applyNumberForma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5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49" fontId="3" fillId="2" borderId="7" xfId="0" applyNumberFormat="1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" fontId="3" fillId="2" borderId="8" xfId="0" applyNumberFormat="1" applyFont="1" applyFill="1" applyBorder="1" applyAlignment="1">
      <alignment horizontal="left"/>
    </xf>
    <xf numFmtId="1" fontId="2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1" fontId="3" fillId="0" borderId="2" xfId="0" applyNumberFormat="1" applyFont="1" applyBorder="1" applyAlignment="1">
      <alignment horizontal="left"/>
    </xf>
    <xf numFmtId="1" fontId="2" fillId="0" borderId="0" xfId="0" applyNumberFormat="1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" fontId="3" fillId="0" borderId="0" xfId="0" applyNumberFormat="1" applyFont="1" applyBorder="1" applyAlignment="1">
      <alignment horizontal="left"/>
    </xf>
    <xf numFmtId="1" fontId="3" fillId="2" borderId="4" xfId="0" applyNumberFormat="1" applyFont="1" applyFill="1" applyBorder="1" applyAlignment="1">
      <alignment horizontal="right"/>
    </xf>
    <xf numFmtId="3" fontId="3" fillId="2" borderId="5" xfId="0" applyNumberFormat="1" applyFont="1" applyFill="1" applyBorder="1" applyAlignment="1">
      <alignment horizontal="right"/>
    </xf>
    <xf numFmtId="1" fontId="3" fillId="2" borderId="7" xfId="0" applyNumberFormat="1" applyFont="1" applyFill="1" applyBorder="1" applyAlignment="1">
      <alignment horizontal="right"/>
    </xf>
    <xf numFmtId="3" fontId="3" fillId="2" borderId="8" xfId="0" applyNumberFormat="1" applyFont="1" applyFill="1" applyBorder="1" applyAlignment="1">
      <alignment horizontal="right"/>
    </xf>
    <xf numFmtId="1" fontId="2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3" fillId="2" borderId="4" xfId="0" applyFont="1" applyFill="1" applyBorder="1" applyAlignment="1">
      <alignment horizontal="center"/>
    </xf>
    <xf numFmtId="49" fontId="3" fillId="2" borderId="7" xfId="0" applyNumberFormat="1" applyFont="1" applyFill="1" applyBorder="1" applyAlignment="1">
      <alignment horizontal="center"/>
    </xf>
    <xf numFmtId="3" fontId="5" fillId="0" borderId="0" xfId="0" applyNumberFormat="1" applyFont="1" applyFill="1" applyAlignment="1">
      <alignment horizontal="right"/>
    </xf>
    <xf numFmtId="49" fontId="2" fillId="0" borderId="0" xfId="0" applyNumberFormat="1" applyFont="1" applyFill="1" applyAlignment="1">
      <alignment horizontal="left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3" fontId="5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right"/>
    </xf>
    <xf numFmtId="3" fontId="7" fillId="0" borderId="0" xfId="0" applyNumberFormat="1" applyFont="1" applyFill="1" applyAlignment="1">
      <alignment horizontal="right"/>
    </xf>
    <xf numFmtId="3" fontId="10" fillId="0" borderId="0" xfId="0" applyNumberFormat="1" applyFont="1" applyFill="1" applyAlignment="1">
      <alignment horizontal="right"/>
    </xf>
    <xf numFmtId="0" fontId="6" fillId="0" borderId="0" xfId="0" applyFont="1" applyFill="1"/>
    <xf numFmtId="3" fontId="10" fillId="0" borderId="0" xfId="0" applyNumberFormat="1" applyFont="1" applyFill="1" applyAlignment="1">
      <alignment horizontal="left"/>
    </xf>
  </cellXfs>
  <cellStyles count="2">
    <cellStyle name="normální" xfId="0" builtinId="0"/>
    <cellStyle name="Podhlavička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topLeftCell="A34" zoomScale="115" workbookViewId="0">
      <selection activeCell="G36" sqref="G36:L65"/>
    </sheetView>
  </sheetViews>
  <sheetFormatPr defaultRowHeight="15"/>
  <cols>
    <col min="1" max="1" width="2.7109375" style="18" customWidth="1"/>
    <col min="2" max="2" width="5.5703125" style="1" customWidth="1"/>
    <col min="3" max="3" width="8.7109375" style="30" customWidth="1"/>
    <col min="4" max="4" width="62" style="7" customWidth="1"/>
    <col min="5" max="5" width="8.42578125" style="17" customWidth="1"/>
    <col min="6" max="6" width="6.28515625" style="28" customWidth="1"/>
    <col min="7" max="7" width="10" style="2" customWidth="1"/>
    <col min="8" max="8" width="8.5703125" style="2" customWidth="1"/>
    <col min="9" max="9" width="12.5703125" style="2" customWidth="1"/>
    <col min="10" max="10" width="12.42578125" style="2" customWidth="1"/>
    <col min="11" max="11" width="14.5703125" customWidth="1"/>
  </cols>
  <sheetData>
    <row r="1" spans="1:10" s="6" customFormat="1" ht="16.5" customHeight="1">
      <c r="A1" s="9" t="s">
        <v>17</v>
      </c>
      <c r="B1" s="10"/>
      <c r="C1" s="31" t="s">
        <v>27</v>
      </c>
      <c r="D1" s="11" t="s">
        <v>4</v>
      </c>
      <c r="E1" s="12" t="s">
        <v>6</v>
      </c>
      <c r="F1" s="24" t="s">
        <v>7</v>
      </c>
      <c r="G1" s="25" t="s">
        <v>18</v>
      </c>
      <c r="H1" s="25" t="s">
        <v>19</v>
      </c>
      <c r="I1" s="25" t="s">
        <v>20</v>
      </c>
      <c r="J1" s="25" t="s">
        <v>21</v>
      </c>
    </row>
    <row r="2" spans="1:10" s="6" customFormat="1" ht="16.5" customHeight="1">
      <c r="A2" s="13"/>
      <c r="B2" s="14"/>
      <c r="C2" s="32"/>
      <c r="D2" s="15"/>
      <c r="E2" s="16" t="s">
        <v>8</v>
      </c>
      <c r="F2" s="26" t="s">
        <v>9</v>
      </c>
      <c r="G2" s="27" t="s">
        <v>22</v>
      </c>
      <c r="H2" s="27" t="s">
        <v>22</v>
      </c>
      <c r="I2" s="27" t="s">
        <v>22</v>
      </c>
      <c r="J2" s="27" t="s">
        <v>22</v>
      </c>
    </row>
    <row r="3" spans="1:10" s="38" customFormat="1" ht="16.5" customHeight="1">
      <c r="A3" s="39" t="s">
        <v>46</v>
      </c>
      <c r="B3" s="40"/>
      <c r="C3" s="41"/>
      <c r="D3" s="42" t="s">
        <v>61</v>
      </c>
      <c r="E3" s="43"/>
      <c r="F3" s="44"/>
      <c r="G3" s="33"/>
      <c r="H3" s="33"/>
      <c r="I3" s="33"/>
      <c r="J3" s="33"/>
    </row>
    <row r="4" spans="1:10" s="52" customFormat="1" ht="16.5" customHeight="1">
      <c r="A4" s="34" t="s">
        <v>46</v>
      </c>
      <c r="B4" s="34" t="s">
        <v>31</v>
      </c>
      <c r="C4" s="35"/>
      <c r="D4" s="36" t="s">
        <v>48</v>
      </c>
      <c r="E4" s="37" t="s">
        <v>15</v>
      </c>
      <c r="F4" s="51">
        <v>1</v>
      </c>
      <c r="G4" s="51"/>
      <c r="H4" s="51"/>
      <c r="I4" s="51"/>
      <c r="J4" s="51"/>
    </row>
    <row r="5" spans="1:10" s="52" customFormat="1" ht="16.5" customHeight="1">
      <c r="A5" s="34"/>
      <c r="B5" s="34"/>
      <c r="C5" s="35"/>
      <c r="D5" s="36" t="s">
        <v>50</v>
      </c>
      <c r="E5" s="37"/>
      <c r="F5" s="51"/>
      <c r="G5" s="51"/>
      <c r="H5" s="51"/>
      <c r="I5" s="51"/>
      <c r="J5" s="51"/>
    </row>
    <row r="6" spans="1:10" s="52" customFormat="1" ht="16.5" customHeight="1">
      <c r="A6" s="34"/>
      <c r="B6" s="34"/>
      <c r="C6" s="35"/>
      <c r="D6" s="36" t="s">
        <v>62</v>
      </c>
      <c r="E6" s="37"/>
      <c r="F6" s="51"/>
      <c r="G6" s="51"/>
      <c r="H6" s="51"/>
      <c r="I6" s="51"/>
      <c r="J6" s="51"/>
    </row>
    <row r="7" spans="1:10" s="52" customFormat="1" ht="16.5" customHeight="1">
      <c r="A7" s="34"/>
      <c r="B7" s="34"/>
      <c r="C7" s="35"/>
      <c r="D7" s="36" t="s">
        <v>60</v>
      </c>
      <c r="E7" s="37"/>
      <c r="F7" s="51"/>
      <c r="G7" s="51"/>
      <c r="H7" s="51"/>
      <c r="I7" s="51"/>
      <c r="J7" s="51"/>
    </row>
    <row r="8" spans="1:10" s="52" customFormat="1" ht="16.5" customHeight="1">
      <c r="A8" s="34"/>
      <c r="B8" s="34"/>
      <c r="C8" s="35"/>
      <c r="D8" s="36" t="s">
        <v>65</v>
      </c>
      <c r="E8" s="37"/>
      <c r="F8" s="51"/>
      <c r="G8" s="51"/>
      <c r="H8" s="51"/>
      <c r="I8" s="51"/>
      <c r="J8" s="51"/>
    </row>
    <row r="9" spans="1:10" s="52" customFormat="1" ht="16.5" customHeight="1">
      <c r="A9" s="34"/>
      <c r="B9" s="34"/>
      <c r="C9" s="35"/>
      <c r="D9" s="36" t="s">
        <v>63</v>
      </c>
      <c r="E9" s="37"/>
      <c r="F9" s="51"/>
      <c r="G9" s="51"/>
      <c r="H9" s="51"/>
      <c r="I9" s="51"/>
      <c r="J9" s="51"/>
    </row>
    <row r="10" spans="1:10" s="52" customFormat="1" ht="16.5" customHeight="1">
      <c r="A10" s="34"/>
      <c r="B10" s="34"/>
      <c r="C10" s="35"/>
      <c r="D10" s="36" t="s">
        <v>64</v>
      </c>
      <c r="E10" s="37"/>
      <c r="F10" s="51"/>
      <c r="G10" s="51"/>
      <c r="H10" s="51"/>
      <c r="I10" s="51"/>
      <c r="J10" s="51"/>
    </row>
    <row r="11" spans="1:10" s="52" customFormat="1" ht="16.5" customHeight="1">
      <c r="A11" s="34"/>
      <c r="B11" s="34"/>
      <c r="C11" s="35"/>
      <c r="D11" s="36" t="s">
        <v>59</v>
      </c>
      <c r="E11" s="37"/>
      <c r="F11" s="51"/>
      <c r="G11" s="51"/>
      <c r="H11" s="51"/>
      <c r="I11" s="51"/>
      <c r="J11" s="51"/>
    </row>
    <row r="12" spans="1:10" s="52" customFormat="1" ht="16.5" customHeight="1">
      <c r="A12" s="34"/>
      <c r="B12" s="34"/>
      <c r="C12" s="35"/>
      <c r="D12" s="36" t="s">
        <v>52</v>
      </c>
      <c r="E12" s="37"/>
      <c r="F12" s="51"/>
      <c r="G12" s="51"/>
      <c r="H12" s="51"/>
      <c r="I12" s="51"/>
      <c r="J12" s="51"/>
    </row>
    <row r="13" spans="1:10" s="52" customFormat="1" ht="16.5" customHeight="1">
      <c r="A13" s="34"/>
      <c r="B13" s="34"/>
      <c r="C13" s="35"/>
      <c r="D13" s="36" t="s">
        <v>57</v>
      </c>
      <c r="E13" s="37"/>
      <c r="F13" s="51"/>
      <c r="G13" s="51"/>
      <c r="H13" s="51"/>
      <c r="I13" s="51"/>
      <c r="J13" s="51"/>
    </row>
    <row r="14" spans="1:10" s="52" customFormat="1" ht="16.5" customHeight="1">
      <c r="A14" s="34"/>
      <c r="B14" s="34"/>
      <c r="C14" s="35"/>
      <c r="D14" s="36" t="s">
        <v>58</v>
      </c>
      <c r="E14" s="37"/>
      <c r="F14" s="51"/>
      <c r="G14" s="51"/>
      <c r="H14" s="51"/>
      <c r="I14" s="51"/>
      <c r="J14" s="51"/>
    </row>
    <row r="15" spans="1:10" s="52" customFormat="1" ht="16.5" customHeight="1">
      <c r="A15" s="34" t="s">
        <v>46</v>
      </c>
      <c r="B15" s="34" t="s">
        <v>32</v>
      </c>
      <c r="C15" s="35"/>
      <c r="D15" s="36" t="s">
        <v>54</v>
      </c>
      <c r="E15" s="37" t="s">
        <v>10</v>
      </c>
      <c r="F15" s="51">
        <v>1</v>
      </c>
      <c r="G15" s="51"/>
      <c r="H15" s="51"/>
      <c r="I15" s="51"/>
      <c r="J15" s="51"/>
    </row>
    <row r="16" spans="1:10" s="52" customFormat="1" ht="16.5" customHeight="1">
      <c r="A16" s="34"/>
      <c r="B16" s="34"/>
      <c r="C16" s="35"/>
      <c r="D16" s="36" t="s">
        <v>51</v>
      </c>
      <c r="E16" s="37"/>
      <c r="F16" s="51"/>
      <c r="G16" s="51"/>
      <c r="H16" s="51"/>
      <c r="I16" s="51"/>
      <c r="J16" s="51"/>
    </row>
    <row r="17" spans="1:11" s="52" customFormat="1" ht="16.5" customHeight="1">
      <c r="A17" s="34" t="s">
        <v>46</v>
      </c>
      <c r="B17" s="34" t="s">
        <v>35</v>
      </c>
      <c r="C17" s="35"/>
      <c r="D17" s="36" t="s">
        <v>66</v>
      </c>
      <c r="E17" s="37" t="s">
        <v>10</v>
      </c>
      <c r="F17" s="51">
        <v>4</v>
      </c>
      <c r="G17" s="51"/>
      <c r="H17" s="51"/>
      <c r="I17" s="51"/>
      <c r="J17" s="51"/>
    </row>
    <row r="18" spans="1:11" s="52" customFormat="1" ht="16.5" customHeight="1">
      <c r="A18" s="34"/>
      <c r="B18" s="34"/>
      <c r="C18" s="35"/>
      <c r="D18" s="36" t="s">
        <v>67</v>
      </c>
      <c r="E18" s="37"/>
      <c r="F18" s="51"/>
      <c r="G18" s="51"/>
      <c r="H18" s="51"/>
      <c r="I18" s="51"/>
      <c r="J18" s="51"/>
    </row>
    <row r="19" spans="1:11" s="52" customFormat="1" ht="16.5" customHeight="1">
      <c r="A19" s="34" t="s">
        <v>46</v>
      </c>
      <c r="B19" s="34" t="s">
        <v>36</v>
      </c>
      <c r="C19" s="35"/>
      <c r="D19" s="36" t="s">
        <v>69</v>
      </c>
      <c r="E19" s="37" t="s">
        <v>10</v>
      </c>
      <c r="F19" s="51">
        <v>2</v>
      </c>
      <c r="G19" s="51"/>
      <c r="H19" s="51"/>
      <c r="I19" s="51"/>
      <c r="J19" s="51"/>
    </row>
    <row r="20" spans="1:11" s="52" customFormat="1" ht="16.5" customHeight="1">
      <c r="A20" s="34"/>
      <c r="B20" s="34"/>
      <c r="C20" s="35"/>
      <c r="D20" s="36" t="s">
        <v>68</v>
      </c>
      <c r="E20" s="37"/>
      <c r="F20" s="51"/>
      <c r="G20" s="51"/>
      <c r="H20" s="51"/>
      <c r="I20" s="51"/>
      <c r="J20" s="51"/>
    </row>
    <row r="21" spans="1:11" s="52" customFormat="1" ht="16.5" customHeight="1">
      <c r="A21" s="34" t="s">
        <v>46</v>
      </c>
      <c r="B21" s="34" t="s">
        <v>37</v>
      </c>
      <c r="C21" s="35"/>
      <c r="D21" s="36" t="s">
        <v>55</v>
      </c>
      <c r="E21" s="37" t="s">
        <v>10</v>
      </c>
      <c r="F21" s="51">
        <v>8</v>
      </c>
      <c r="G21" s="51"/>
      <c r="H21" s="51"/>
      <c r="I21" s="51"/>
      <c r="J21" s="51"/>
    </row>
    <row r="22" spans="1:11" s="52" customFormat="1" ht="16.5" customHeight="1">
      <c r="A22" s="34"/>
      <c r="B22" s="34"/>
      <c r="C22" s="35"/>
      <c r="D22" s="36" t="s">
        <v>56</v>
      </c>
      <c r="E22" s="37"/>
      <c r="F22" s="51"/>
      <c r="G22" s="51"/>
      <c r="H22" s="51"/>
      <c r="I22" s="51"/>
      <c r="J22" s="51"/>
    </row>
    <row r="23" spans="1:11" s="52" customFormat="1" ht="16.5" customHeight="1">
      <c r="A23" s="34" t="s">
        <v>46</v>
      </c>
      <c r="B23" s="34" t="s">
        <v>38</v>
      </c>
      <c r="C23" s="35"/>
      <c r="D23" s="36" t="s">
        <v>47</v>
      </c>
      <c r="E23" s="37" t="s">
        <v>10</v>
      </c>
      <c r="F23" s="51">
        <v>1</v>
      </c>
      <c r="G23" s="51"/>
      <c r="H23" s="51"/>
      <c r="I23" s="51"/>
      <c r="J23" s="51"/>
    </row>
    <row r="24" spans="1:11" s="52" customFormat="1" ht="16.5" customHeight="1">
      <c r="A24" s="34"/>
      <c r="B24" s="34"/>
      <c r="C24" s="35"/>
      <c r="D24" s="36" t="s">
        <v>53</v>
      </c>
      <c r="E24" s="37"/>
      <c r="F24" s="51"/>
      <c r="G24" s="51"/>
      <c r="H24" s="51"/>
      <c r="I24" s="51"/>
      <c r="J24" s="51"/>
    </row>
    <row r="25" spans="1:11" s="52" customFormat="1" ht="16.5" customHeight="1">
      <c r="A25" s="34"/>
      <c r="B25" s="34"/>
      <c r="C25" s="35"/>
      <c r="D25" s="36"/>
      <c r="E25" s="37"/>
      <c r="F25" s="51"/>
      <c r="G25" s="51"/>
      <c r="H25" s="51"/>
      <c r="I25" s="51"/>
      <c r="J25" s="51"/>
    </row>
    <row r="26" spans="1:11" s="38" customFormat="1" ht="16.5" customHeight="1">
      <c r="A26" s="39" t="s">
        <v>42</v>
      </c>
      <c r="B26" s="40"/>
      <c r="C26" s="41"/>
      <c r="D26" s="42" t="s">
        <v>43</v>
      </c>
      <c r="E26" s="43"/>
      <c r="F26" s="44"/>
      <c r="G26" s="33"/>
      <c r="H26" s="33"/>
      <c r="I26" s="33"/>
      <c r="J26" s="33"/>
    </row>
    <row r="27" spans="1:11" s="36" customFormat="1" ht="16.5" customHeight="1">
      <c r="A27" s="36" t="s">
        <v>42</v>
      </c>
      <c r="B27" s="34" t="s">
        <v>31</v>
      </c>
      <c r="C27" s="35"/>
      <c r="D27" s="36" t="s">
        <v>49</v>
      </c>
      <c r="E27" s="36" t="s">
        <v>12</v>
      </c>
      <c r="F27" s="51">
        <v>6</v>
      </c>
      <c r="G27" s="51"/>
      <c r="H27" s="51"/>
      <c r="I27" s="51"/>
      <c r="J27" s="51"/>
      <c r="K27" s="53"/>
    </row>
    <row r="28" spans="1:11" s="36" customFormat="1" ht="16.5" customHeight="1">
      <c r="A28" s="36" t="s">
        <v>42</v>
      </c>
      <c r="B28" s="34" t="s">
        <v>32</v>
      </c>
      <c r="C28" s="35"/>
      <c r="D28" s="36" t="s">
        <v>70</v>
      </c>
      <c r="E28" s="36" t="s">
        <v>12</v>
      </c>
      <c r="F28" s="51">
        <v>1</v>
      </c>
      <c r="G28" s="51"/>
      <c r="H28" s="51"/>
      <c r="I28" s="51"/>
      <c r="J28" s="51"/>
      <c r="K28" s="53"/>
    </row>
    <row r="29" spans="1:11" s="36" customFormat="1" ht="16.5" customHeight="1">
      <c r="A29" s="36" t="s">
        <v>42</v>
      </c>
      <c r="B29" s="34" t="s">
        <v>35</v>
      </c>
      <c r="C29" s="35"/>
      <c r="D29" s="36" t="s">
        <v>71</v>
      </c>
      <c r="E29" s="36" t="s">
        <v>12</v>
      </c>
      <c r="F29" s="51">
        <v>1</v>
      </c>
      <c r="G29" s="51"/>
      <c r="H29" s="51"/>
      <c r="I29" s="51"/>
      <c r="J29" s="51"/>
      <c r="K29" s="53"/>
    </row>
    <row r="30" spans="1:11" s="36" customFormat="1" ht="16.5" customHeight="1">
      <c r="B30" s="34"/>
      <c r="C30" s="35"/>
      <c r="D30" s="36" t="s">
        <v>77</v>
      </c>
      <c r="F30" s="51"/>
      <c r="G30" s="51"/>
      <c r="H30" s="51"/>
      <c r="I30" s="51"/>
      <c r="J30" s="51"/>
      <c r="K30" s="53"/>
    </row>
    <row r="31" spans="1:11" s="36" customFormat="1" ht="16.5" customHeight="1">
      <c r="A31" s="36" t="s">
        <v>42</v>
      </c>
      <c r="B31" s="34" t="s">
        <v>36</v>
      </c>
      <c r="C31" s="35"/>
      <c r="D31" s="36" t="s">
        <v>72</v>
      </c>
      <c r="E31" s="36" t="s">
        <v>10</v>
      </c>
      <c r="F31" s="51">
        <v>1</v>
      </c>
      <c r="G31" s="51"/>
      <c r="H31" s="51"/>
      <c r="I31" s="51"/>
      <c r="J31" s="51"/>
      <c r="K31" s="53"/>
    </row>
    <row r="32" spans="1:11" s="36" customFormat="1" ht="16.5" customHeight="1">
      <c r="A32" s="36" t="s">
        <v>42</v>
      </c>
      <c r="B32" s="34" t="s">
        <v>37</v>
      </c>
      <c r="C32" s="35"/>
      <c r="D32" s="36" t="s">
        <v>73</v>
      </c>
      <c r="E32" s="36" t="s">
        <v>10</v>
      </c>
      <c r="F32" s="51">
        <v>5</v>
      </c>
      <c r="G32" s="51"/>
      <c r="H32" s="51"/>
      <c r="I32" s="51"/>
      <c r="J32" s="51"/>
      <c r="K32" s="53"/>
    </row>
    <row r="33" spans="1:11" s="36" customFormat="1" ht="16.5" customHeight="1">
      <c r="A33" s="36" t="s">
        <v>42</v>
      </c>
      <c r="B33" s="34" t="s">
        <v>38</v>
      </c>
      <c r="C33" s="35"/>
      <c r="D33" s="36" t="s">
        <v>76</v>
      </c>
      <c r="E33" s="36" t="s">
        <v>10</v>
      </c>
      <c r="F33" s="51">
        <v>2</v>
      </c>
      <c r="G33" s="51"/>
      <c r="H33" s="51"/>
      <c r="I33" s="51"/>
      <c r="J33" s="51"/>
      <c r="K33" s="53"/>
    </row>
    <row r="34" spans="1:11" s="6" customFormat="1" ht="16.5" customHeight="1">
      <c r="A34" s="9" t="s">
        <v>17</v>
      </c>
      <c r="B34" s="10"/>
      <c r="C34" s="31" t="s">
        <v>27</v>
      </c>
      <c r="D34" s="11" t="s">
        <v>4</v>
      </c>
      <c r="E34" s="12" t="s">
        <v>6</v>
      </c>
      <c r="F34" s="24" t="s">
        <v>7</v>
      </c>
      <c r="G34" s="25" t="s">
        <v>18</v>
      </c>
      <c r="H34" s="25" t="s">
        <v>19</v>
      </c>
      <c r="I34" s="25" t="s">
        <v>20</v>
      </c>
      <c r="J34" s="25" t="s">
        <v>21</v>
      </c>
    </row>
    <row r="35" spans="1:11" s="6" customFormat="1" ht="16.5" customHeight="1">
      <c r="A35" s="13"/>
      <c r="B35" s="14"/>
      <c r="C35" s="32"/>
      <c r="D35" s="15"/>
      <c r="E35" s="16" t="s">
        <v>8</v>
      </c>
      <c r="F35" s="26" t="s">
        <v>9</v>
      </c>
      <c r="G35" s="27" t="s">
        <v>22</v>
      </c>
      <c r="H35" s="27" t="s">
        <v>22</v>
      </c>
      <c r="I35" s="27" t="s">
        <v>22</v>
      </c>
      <c r="J35" s="27" t="s">
        <v>22</v>
      </c>
    </row>
    <row r="36" spans="1:11" s="36" customFormat="1" ht="16.5" customHeight="1">
      <c r="A36" s="36" t="s">
        <v>42</v>
      </c>
      <c r="B36" s="34" t="s">
        <v>39</v>
      </c>
      <c r="C36" s="35"/>
      <c r="D36" s="36" t="s">
        <v>75</v>
      </c>
      <c r="E36" s="36" t="s">
        <v>10</v>
      </c>
      <c r="F36" s="51">
        <v>4</v>
      </c>
      <c r="G36" s="51"/>
      <c r="H36" s="51"/>
      <c r="I36" s="51"/>
      <c r="J36" s="51"/>
      <c r="K36" s="53"/>
    </row>
    <row r="37" spans="1:11" s="36" customFormat="1" ht="16.5" customHeight="1">
      <c r="A37" s="36" t="s">
        <v>42</v>
      </c>
      <c r="B37" s="34" t="s">
        <v>40</v>
      </c>
      <c r="C37" s="35"/>
      <c r="D37" s="36" t="s">
        <v>74</v>
      </c>
      <c r="E37" s="36" t="s">
        <v>10</v>
      </c>
      <c r="F37" s="51">
        <v>4</v>
      </c>
      <c r="G37" s="51"/>
      <c r="H37" s="51"/>
      <c r="I37" s="51"/>
      <c r="J37" s="51"/>
      <c r="K37" s="53"/>
    </row>
    <row r="38" spans="1:11" s="36" customFormat="1" ht="16.5" customHeight="1">
      <c r="A38" s="36" t="s">
        <v>42</v>
      </c>
      <c r="B38" s="34" t="s">
        <v>41</v>
      </c>
      <c r="C38" s="35"/>
      <c r="D38" s="36" t="s">
        <v>78</v>
      </c>
      <c r="E38" s="36" t="s">
        <v>10</v>
      </c>
      <c r="F38" s="51">
        <v>3</v>
      </c>
      <c r="G38" s="51"/>
      <c r="H38" s="51"/>
      <c r="I38" s="51"/>
      <c r="J38" s="51"/>
      <c r="K38" s="53"/>
    </row>
    <row r="39" spans="1:11" s="36" customFormat="1" ht="16.5" customHeight="1">
      <c r="A39" s="36" t="s">
        <v>42</v>
      </c>
      <c r="B39" s="34" t="s">
        <v>33</v>
      </c>
      <c r="C39" s="35"/>
      <c r="D39" s="36" t="s">
        <v>79</v>
      </c>
      <c r="E39" s="36" t="s">
        <v>10</v>
      </c>
      <c r="F39" s="51">
        <v>3</v>
      </c>
      <c r="G39" s="51"/>
      <c r="H39" s="51"/>
      <c r="I39" s="51"/>
      <c r="J39" s="51"/>
      <c r="K39" s="53"/>
    </row>
    <row r="40" spans="1:11" s="36" customFormat="1" ht="16.5" customHeight="1">
      <c r="A40" s="36" t="s">
        <v>42</v>
      </c>
      <c r="B40" s="34" t="s">
        <v>34</v>
      </c>
      <c r="C40" s="35"/>
      <c r="D40" s="36" t="s">
        <v>80</v>
      </c>
      <c r="E40" s="36" t="s">
        <v>10</v>
      </c>
      <c r="F40" s="51">
        <v>1</v>
      </c>
      <c r="G40" s="51"/>
      <c r="H40" s="51"/>
      <c r="I40" s="51"/>
      <c r="J40" s="51"/>
      <c r="K40" s="53"/>
    </row>
    <row r="41" spans="1:11" s="36" customFormat="1" ht="16.5" customHeight="1">
      <c r="A41" s="36" t="s">
        <v>42</v>
      </c>
      <c r="B41" s="34" t="s">
        <v>81</v>
      </c>
      <c r="C41" s="35"/>
      <c r="D41" s="36" t="s">
        <v>83</v>
      </c>
      <c r="E41" s="36" t="s">
        <v>10</v>
      </c>
      <c r="F41" s="51">
        <v>2</v>
      </c>
      <c r="G41" s="51"/>
      <c r="H41" s="51"/>
      <c r="I41" s="51"/>
      <c r="J41" s="51"/>
      <c r="K41" s="53"/>
    </row>
    <row r="42" spans="1:11" s="36" customFormat="1" ht="16.5" customHeight="1">
      <c r="A42" s="36" t="s">
        <v>42</v>
      </c>
      <c r="B42" s="34" t="s">
        <v>82</v>
      </c>
      <c r="C42" s="35"/>
      <c r="D42" s="36" t="s">
        <v>84</v>
      </c>
      <c r="E42" s="36" t="s">
        <v>10</v>
      </c>
      <c r="F42" s="51">
        <v>2</v>
      </c>
      <c r="G42" s="51"/>
      <c r="H42" s="51"/>
      <c r="I42" s="51"/>
      <c r="J42" s="51"/>
      <c r="K42" s="53"/>
    </row>
    <row r="43" spans="1:11" s="36" customFormat="1" ht="16.5" customHeight="1">
      <c r="A43" s="36" t="s">
        <v>42</v>
      </c>
      <c r="B43" s="34" t="s">
        <v>85</v>
      </c>
      <c r="C43" s="35"/>
      <c r="D43" s="36" t="s">
        <v>86</v>
      </c>
      <c r="E43" s="36" t="s">
        <v>10</v>
      </c>
      <c r="F43" s="51">
        <v>4</v>
      </c>
      <c r="G43" s="51"/>
      <c r="H43" s="51"/>
      <c r="I43" s="51"/>
      <c r="J43" s="51"/>
      <c r="K43" s="53"/>
    </row>
    <row r="44" spans="1:11" s="36" customFormat="1" ht="16.5" customHeight="1">
      <c r="A44" s="36" t="s">
        <v>42</v>
      </c>
      <c r="B44" s="34" t="s">
        <v>87</v>
      </c>
      <c r="C44" s="35"/>
      <c r="D44" s="36" t="s">
        <v>88</v>
      </c>
      <c r="E44" s="36" t="s">
        <v>10</v>
      </c>
      <c r="F44" s="51">
        <v>1</v>
      </c>
      <c r="G44" s="51"/>
      <c r="H44" s="51"/>
      <c r="I44" s="51"/>
      <c r="J44" s="51"/>
      <c r="K44" s="53"/>
    </row>
    <row r="45" spans="1:11" s="36" customFormat="1" ht="16.5" customHeight="1">
      <c r="A45" s="36" t="s">
        <v>42</v>
      </c>
      <c r="B45" s="34" t="s">
        <v>90</v>
      </c>
      <c r="C45" s="35"/>
      <c r="D45" s="36" t="s">
        <v>89</v>
      </c>
      <c r="E45" s="36" t="s">
        <v>10</v>
      </c>
      <c r="F45" s="51">
        <v>2</v>
      </c>
      <c r="G45" s="51"/>
      <c r="H45" s="51"/>
      <c r="I45" s="51"/>
      <c r="J45" s="51"/>
      <c r="K45" s="53"/>
    </row>
    <row r="46" spans="1:11" s="36" customFormat="1" ht="16.5" customHeight="1">
      <c r="A46" s="36" t="s">
        <v>42</v>
      </c>
      <c r="B46" s="34" t="s">
        <v>91</v>
      </c>
      <c r="C46" s="35"/>
      <c r="D46" s="36" t="s">
        <v>92</v>
      </c>
      <c r="E46" s="36" t="s">
        <v>10</v>
      </c>
      <c r="F46" s="51">
        <v>2</v>
      </c>
      <c r="G46" s="51"/>
      <c r="H46" s="51"/>
      <c r="I46" s="51"/>
      <c r="J46" s="51"/>
      <c r="K46" s="53"/>
    </row>
    <row r="47" spans="1:11" s="36" customFormat="1" ht="16.5" customHeight="1">
      <c r="A47" s="36" t="s">
        <v>42</v>
      </c>
      <c r="B47" s="34" t="s">
        <v>94</v>
      </c>
      <c r="C47" s="35"/>
      <c r="D47" s="36" t="s">
        <v>93</v>
      </c>
      <c r="E47" s="36" t="s">
        <v>10</v>
      </c>
      <c r="F47" s="51">
        <v>2</v>
      </c>
      <c r="G47" s="51"/>
      <c r="H47" s="51"/>
      <c r="I47" s="51"/>
      <c r="J47" s="51"/>
      <c r="K47" s="53"/>
    </row>
    <row r="48" spans="1:11" s="36" customFormat="1" ht="16.5" customHeight="1">
      <c r="A48" s="36" t="s">
        <v>42</v>
      </c>
      <c r="B48" s="34" t="s">
        <v>95</v>
      </c>
      <c r="C48" s="35"/>
      <c r="D48" s="36" t="s">
        <v>96</v>
      </c>
      <c r="E48" s="36" t="s">
        <v>10</v>
      </c>
      <c r="F48" s="51">
        <v>1</v>
      </c>
      <c r="G48" s="51"/>
      <c r="H48" s="51"/>
      <c r="I48" s="51"/>
      <c r="J48" s="51"/>
      <c r="K48" s="53"/>
    </row>
    <row r="49" spans="1:11" s="36" customFormat="1" ht="16.5" customHeight="1">
      <c r="A49" s="36" t="s">
        <v>42</v>
      </c>
      <c r="B49" s="34" t="s">
        <v>97</v>
      </c>
      <c r="C49" s="35"/>
      <c r="D49" s="36" t="s">
        <v>98</v>
      </c>
      <c r="E49" s="36" t="s">
        <v>10</v>
      </c>
      <c r="F49" s="51">
        <v>6</v>
      </c>
      <c r="G49" s="51"/>
      <c r="H49" s="51"/>
      <c r="I49" s="51"/>
      <c r="J49" s="51"/>
      <c r="K49" s="53"/>
    </row>
    <row r="50" spans="1:11" s="36" customFormat="1" ht="16.5" customHeight="1">
      <c r="A50" s="36" t="s">
        <v>42</v>
      </c>
      <c r="B50" s="34" t="s">
        <v>102</v>
      </c>
      <c r="C50" s="35"/>
      <c r="D50" s="36" t="s">
        <v>99</v>
      </c>
      <c r="E50" s="36" t="s">
        <v>10</v>
      </c>
      <c r="F50" s="51">
        <v>4</v>
      </c>
      <c r="G50" s="51"/>
      <c r="H50" s="51"/>
      <c r="I50" s="51"/>
      <c r="J50" s="51"/>
      <c r="K50" s="53"/>
    </row>
    <row r="51" spans="1:11" s="36" customFormat="1" ht="16.5" customHeight="1">
      <c r="A51" s="36" t="s">
        <v>42</v>
      </c>
      <c r="B51" s="34" t="s">
        <v>103</v>
      </c>
      <c r="C51" s="35"/>
      <c r="D51" s="36" t="s">
        <v>100</v>
      </c>
      <c r="E51" s="36" t="s">
        <v>10</v>
      </c>
      <c r="F51" s="51">
        <v>3</v>
      </c>
      <c r="G51" s="51"/>
      <c r="H51" s="51"/>
      <c r="I51" s="51"/>
      <c r="J51" s="51"/>
      <c r="K51" s="53"/>
    </row>
    <row r="52" spans="1:11" s="36" customFormat="1" ht="16.5" customHeight="1">
      <c r="A52" s="36" t="s">
        <v>42</v>
      </c>
      <c r="B52" s="34" t="s">
        <v>104</v>
      </c>
      <c r="C52" s="35"/>
      <c r="D52" s="36" t="s">
        <v>101</v>
      </c>
      <c r="E52" s="36" t="s">
        <v>10</v>
      </c>
      <c r="F52" s="51">
        <v>4</v>
      </c>
      <c r="G52" s="51"/>
      <c r="H52" s="51"/>
      <c r="I52" s="51"/>
      <c r="J52" s="51"/>
      <c r="K52" s="53"/>
    </row>
    <row r="53" spans="1:11" s="36" customFormat="1" ht="16.5" customHeight="1">
      <c r="A53" s="36" t="s">
        <v>42</v>
      </c>
      <c r="B53" s="34" t="s">
        <v>105</v>
      </c>
      <c r="C53" s="45"/>
      <c r="D53" s="36" t="s">
        <v>13</v>
      </c>
      <c r="E53" s="36" t="s">
        <v>11</v>
      </c>
      <c r="F53" s="51">
        <v>50</v>
      </c>
      <c r="G53" s="51"/>
      <c r="H53" s="51"/>
      <c r="I53" s="51"/>
      <c r="J53" s="51"/>
      <c r="K53" s="53"/>
    </row>
    <row r="54" spans="1:11" s="38" customFormat="1" ht="16.5" customHeight="1">
      <c r="A54" s="34"/>
      <c r="B54" s="34"/>
      <c r="C54" s="35"/>
      <c r="D54" s="36"/>
      <c r="E54" s="37"/>
      <c r="F54" s="33"/>
      <c r="G54" s="33"/>
      <c r="H54" s="33"/>
      <c r="I54" s="33"/>
      <c r="J54" s="33"/>
    </row>
    <row r="55" spans="1:11" s="36" customFormat="1" ht="16.5" customHeight="1">
      <c r="A55" s="42" t="s">
        <v>44</v>
      </c>
      <c r="B55" s="42"/>
      <c r="C55" s="47"/>
      <c r="D55" s="42" t="s">
        <v>26</v>
      </c>
      <c r="F55" s="48"/>
      <c r="G55" s="33"/>
      <c r="H55" s="33"/>
      <c r="I55" s="33"/>
      <c r="J55" s="33"/>
      <c r="K55" s="46"/>
    </row>
    <row r="56" spans="1:11" s="36" customFormat="1" ht="16.5" customHeight="1">
      <c r="A56" s="36" t="s">
        <v>44</v>
      </c>
      <c r="B56" s="34" t="s">
        <v>31</v>
      </c>
      <c r="C56" s="45"/>
      <c r="D56" s="36" t="s">
        <v>45</v>
      </c>
      <c r="E56" s="36" t="s">
        <v>14</v>
      </c>
      <c r="F56" s="33">
        <v>3.5</v>
      </c>
      <c r="G56" s="33"/>
      <c r="H56" s="33"/>
      <c r="I56" s="33"/>
      <c r="J56" s="33"/>
      <c r="K56" s="46"/>
    </row>
    <row r="57" spans="1:11" s="36" customFormat="1" ht="16.5" customHeight="1">
      <c r="A57" s="36" t="s">
        <v>44</v>
      </c>
      <c r="B57" s="34" t="s">
        <v>32</v>
      </c>
      <c r="C57" s="45"/>
      <c r="D57" s="36" t="s">
        <v>0</v>
      </c>
      <c r="E57" s="36" t="s">
        <v>15</v>
      </c>
      <c r="F57" s="33">
        <v>1</v>
      </c>
      <c r="G57" s="33"/>
      <c r="H57" s="33"/>
      <c r="I57" s="33"/>
      <c r="J57" s="33"/>
      <c r="K57" s="46"/>
    </row>
    <row r="58" spans="1:11" s="36" customFormat="1" ht="16.5" customHeight="1">
      <c r="A58" s="36" t="s">
        <v>44</v>
      </c>
      <c r="B58" s="34" t="s">
        <v>35</v>
      </c>
      <c r="C58" s="45"/>
      <c r="D58" s="36" t="s">
        <v>2</v>
      </c>
      <c r="E58" s="36" t="s">
        <v>16</v>
      </c>
      <c r="F58" s="33">
        <v>6</v>
      </c>
      <c r="G58" s="33"/>
      <c r="H58" s="33"/>
      <c r="I58" s="33"/>
      <c r="J58" s="33"/>
      <c r="K58" s="46"/>
    </row>
    <row r="59" spans="1:11" s="36" customFormat="1" ht="16.5" customHeight="1">
      <c r="A59" s="36" t="s">
        <v>44</v>
      </c>
      <c r="B59" s="34" t="s">
        <v>36</v>
      </c>
      <c r="C59" s="45"/>
      <c r="D59" s="36" t="s">
        <v>1</v>
      </c>
      <c r="E59" s="36" t="s">
        <v>16</v>
      </c>
      <c r="F59" s="33">
        <v>24</v>
      </c>
      <c r="G59" s="33"/>
      <c r="H59" s="33"/>
      <c r="I59" s="33"/>
      <c r="J59" s="33"/>
      <c r="K59" s="46"/>
    </row>
    <row r="60" spans="1:11" s="36" customFormat="1" ht="16.5" customHeight="1">
      <c r="A60" s="36" t="s">
        <v>44</v>
      </c>
      <c r="B60" s="34" t="s">
        <v>37</v>
      </c>
      <c r="C60" s="45"/>
      <c r="D60" s="36" t="s">
        <v>3</v>
      </c>
      <c r="E60" s="36" t="s">
        <v>16</v>
      </c>
      <c r="F60" s="33">
        <v>6</v>
      </c>
      <c r="G60" s="33"/>
      <c r="H60" s="33"/>
      <c r="I60" s="33"/>
      <c r="J60" s="33"/>
      <c r="K60" s="46"/>
    </row>
    <row r="61" spans="1:11" s="36" customFormat="1" ht="16.5" customHeight="1">
      <c r="A61" s="36" t="s">
        <v>44</v>
      </c>
      <c r="B61" s="34" t="s">
        <v>38</v>
      </c>
      <c r="C61" s="45"/>
      <c r="D61" s="36" t="s">
        <v>5</v>
      </c>
      <c r="E61" s="36" t="s">
        <v>15</v>
      </c>
      <c r="F61" s="33">
        <v>1</v>
      </c>
      <c r="G61" s="33"/>
      <c r="H61" s="33"/>
      <c r="I61" s="33"/>
      <c r="J61" s="33"/>
      <c r="K61" s="46"/>
    </row>
    <row r="62" spans="1:11" s="38" customFormat="1" ht="16.5" customHeight="1">
      <c r="A62" s="34"/>
      <c r="B62" s="34"/>
      <c r="C62" s="35"/>
      <c r="D62" s="36"/>
      <c r="E62" s="37"/>
      <c r="F62" s="49"/>
      <c r="G62" s="33"/>
      <c r="H62" s="33"/>
      <c r="I62" s="33"/>
      <c r="J62" s="33"/>
    </row>
    <row r="63" spans="1:11" s="38" customFormat="1" ht="16.5" customHeight="1">
      <c r="A63" s="40"/>
      <c r="B63" s="40"/>
      <c r="C63" s="41"/>
      <c r="D63" s="42" t="s">
        <v>28</v>
      </c>
      <c r="E63" s="43"/>
      <c r="F63" s="44"/>
      <c r="G63" s="50"/>
      <c r="H63" s="50"/>
      <c r="I63" s="50"/>
      <c r="J63" s="50"/>
    </row>
    <row r="64" spans="1:11" s="38" customFormat="1" ht="16.5" customHeight="1">
      <c r="A64" s="34"/>
      <c r="B64" s="34"/>
      <c r="C64" s="35"/>
      <c r="D64" s="36" t="s">
        <v>29</v>
      </c>
      <c r="E64" s="37"/>
      <c r="F64" s="49"/>
      <c r="G64" s="33"/>
      <c r="H64" s="33"/>
      <c r="I64" s="33"/>
      <c r="J64" s="33"/>
    </row>
    <row r="65" spans="1:10" s="38" customFormat="1" ht="16.5" customHeight="1">
      <c r="A65" s="40"/>
      <c r="B65" s="40"/>
      <c r="C65" s="41"/>
      <c r="D65" s="42" t="s">
        <v>30</v>
      </c>
      <c r="E65" s="43"/>
      <c r="F65" s="44"/>
      <c r="G65" s="50"/>
      <c r="H65" s="50"/>
      <c r="I65" s="50"/>
      <c r="J65" s="50"/>
    </row>
    <row r="66" spans="1:10" hidden="1">
      <c r="D66" s="19" t="s">
        <v>23</v>
      </c>
      <c r="E66" s="20"/>
      <c r="G66" s="3"/>
      <c r="H66" s="3"/>
      <c r="I66" s="3"/>
      <c r="J66" s="3">
        <f>SUM(J1:J60)+SUM(I1:I60)</f>
        <v>0</v>
      </c>
    </row>
    <row r="67" spans="1:10" hidden="1">
      <c r="D67" s="8" t="s">
        <v>24</v>
      </c>
      <c r="E67" s="21"/>
      <c r="G67" s="4"/>
      <c r="H67" s="4"/>
      <c r="I67" s="4"/>
      <c r="J67" s="4">
        <f>0.2*J66</f>
        <v>0</v>
      </c>
    </row>
    <row r="68" spans="1:10" hidden="1">
      <c r="D68" s="22" t="s">
        <v>25</v>
      </c>
      <c r="E68" s="23"/>
      <c r="G68" s="5"/>
      <c r="H68" s="5"/>
      <c r="I68" s="5"/>
      <c r="J68" s="5">
        <f>SUM(J66:J67)</f>
        <v>0</v>
      </c>
    </row>
    <row r="70" spans="1:10">
      <c r="D70" s="29"/>
    </row>
  </sheetData>
  <phoneticPr fontId="9" type="noConversion"/>
  <pageMargins left="0.47244094488188981" right="0.43307086614173229" top="0.62992125984251968" bottom="0.31" header="0.31496062992125984" footer="0.31496062992125984"/>
  <pageSetup paperSize="9" orientation="landscape" r:id="rId1"/>
  <headerFooter>
    <oddHeader>&amp;LKAISER BRNO - SO 02 - DÍLNY&amp;CStránka &amp;P z &amp;N&amp;RVZT-DSP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9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Mario design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MAREK NOS</cp:lastModifiedBy>
  <cp:lastPrinted>2016-01-31T09:41:54Z</cp:lastPrinted>
  <dcterms:created xsi:type="dcterms:W3CDTF">2009-09-22T14:18:39Z</dcterms:created>
  <dcterms:modified xsi:type="dcterms:W3CDTF">2016-01-31T09:47:01Z</dcterms:modified>
</cp:coreProperties>
</file>